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0-Т\23.04.2025 на 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'1'!$A$1:$I$25</definedName>
  </definedNames>
  <calcPr calcId="162913" refMode="R1C1"/>
</workbook>
</file>

<file path=xl/calcChain.xml><?xml version="1.0" encoding="utf-8"?>
<calcChain xmlns="http://schemas.openxmlformats.org/spreadsheetml/2006/main">
  <c r="G17" i="1" l="1"/>
  <c r="A13" i="1" l="1"/>
  <c r="A14" i="1"/>
  <c r="A15" i="1"/>
  <c r="A16" i="1"/>
  <c r="A12" i="1"/>
</calcChain>
</file>

<file path=xl/sharedStrings.xml><?xml version="1.0" encoding="utf-8"?>
<sst xmlns="http://schemas.openxmlformats.org/spreadsheetml/2006/main" count="51" uniqueCount="42">
  <si>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</si>
  <si>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</si>
  <si>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</si>
  <si>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</si>
  <si>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</si>
  <si>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</si>
  <si>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</si>
  <si>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</si>
  <si>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</si>
  <si>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</si>
  <si>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</si>
  <si>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</si>
  <si>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</si>
  <si>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</si>
  <si>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</si>
  <si>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</si>
  <si>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</si>
  <si>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</si>
  <si>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</si>
  <si>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</si>
  <si>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</si>
  <si>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</si>
  <si>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</si>
  <si>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"Изделия светотехнические: патрон, выключатель, вилка, разъем."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</si>
  <si>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>НВЛ-2025/10-Т</t>
    </r>
  </si>
  <si>
    <t>ЛОТ ДЕЛИМЫЙ</t>
  </si>
  <si>
    <t>DBB1400002</t>
  </si>
  <si>
    <t>НВЛ</t>
  </si>
  <si>
    <t>1260333</t>
  </si>
  <si>
    <t>Патрон настенный карболитовый ФнП 03, цоколь Е27</t>
  </si>
  <si>
    <t>ШТ</t>
  </si>
  <si>
    <t>DBB1600001</t>
  </si>
  <si>
    <t>1715151</t>
  </si>
  <si>
    <t>Выключатель электрический 2-клавишный скрытой проводки С56-105</t>
  </si>
  <si>
    <t>DBB1400001</t>
  </si>
  <si>
    <t>1079415</t>
  </si>
  <si>
    <t>Патрон керамический Е40 Голиаф</t>
  </si>
  <si>
    <t>DBB2400001</t>
  </si>
  <si>
    <t>1294737</t>
  </si>
  <si>
    <t>Вилка кабельная ВК16-4В1к IP67</t>
  </si>
  <si>
    <t>1547804</t>
  </si>
  <si>
    <t>Разъем IEC 60320 C13 10A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</si>
</sst>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7"/>
  <sheetViews>
    <sheetView tabSelected="1" view="pageBreakPreview" zoomScale="85" zoomScaleNormal="80" zoomScaleSheetLayoutView="85" workbookViewId="0">
      <selection activeCell="P22" sqref="P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40</v>
      </c>
      <c r="H12" s="37">
        <v>62.63</v>
      </c>
      <c r="I12" s="26">
        <v>40359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4">
        <f t="shared" ref="A13:A16" si="0">ROW(A13)-11</f>
        <v>2</v>
      </c>
      <c r="B13" s="24" t="s">
        <v>31</v>
      </c>
      <c r="C13" s="24" t="s">
        <v>27</v>
      </c>
      <c r="D13" s="24" t="s">
        <v>32</v>
      </c>
      <c r="E13" s="25" t="s">
        <v>33</v>
      </c>
      <c r="F13" s="24" t="s">
        <v>30</v>
      </c>
      <c r="G13" s="27">
        <v>13</v>
      </c>
      <c r="H13" s="37">
        <v>188.19</v>
      </c>
      <c r="I13" s="26">
        <v>40359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34</v>
      </c>
      <c r="C14" s="24" t="s">
        <v>27</v>
      </c>
      <c r="D14" s="24" t="s">
        <v>35</v>
      </c>
      <c r="E14" s="25" t="s">
        <v>36</v>
      </c>
      <c r="F14" s="24" t="s">
        <v>30</v>
      </c>
      <c r="G14" s="27">
        <v>20</v>
      </c>
      <c r="H14" s="37">
        <v>162.52000000000001</v>
      </c>
      <c r="I14" s="26">
        <v>40359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5.75" x14ac:dyDescent="0.2">
      <c r="A15" s="24">
        <f t="shared" si="0"/>
        <v>4</v>
      </c>
      <c r="B15" s="24" t="s">
        <v>37</v>
      </c>
      <c r="C15" s="24" t="s">
        <v>27</v>
      </c>
      <c r="D15" s="24" t="s">
        <v>38</v>
      </c>
      <c r="E15" s="25" t="s">
        <v>39</v>
      </c>
      <c r="F15" s="24" t="s">
        <v>30</v>
      </c>
      <c r="G15" s="27">
        <v>24</v>
      </c>
      <c r="H15" s="37">
        <v>1176</v>
      </c>
      <c r="I15" s="26">
        <v>44719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5.75" x14ac:dyDescent="0.2">
      <c r="A16" s="24">
        <f t="shared" si="0"/>
        <v>5</v>
      </c>
      <c r="B16" s="24" t="s">
        <v>37</v>
      </c>
      <c r="C16" s="24" t="s">
        <v>27</v>
      </c>
      <c r="D16" s="24" t="s">
        <v>40</v>
      </c>
      <c r="E16" s="25" t="s">
        <v>41</v>
      </c>
      <c r="F16" s="24" t="s">
        <v>30</v>
      </c>
      <c r="G16" s="27">
        <v>1</v>
      </c>
      <c r="H16" s="37">
        <v>70.97</v>
      </c>
      <c r="I16" s="26">
        <v>42186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14.25" customHeight="1" x14ac:dyDescent="0.2">
      <c r="A17" s="30"/>
      <c r="B17" s="35" t="s">
        <v>21</v>
      </c>
      <c r="C17" s="31"/>
      <c r="D17" s="31"/>
      <c r="E17" s="32"/>
      <c r="F17" s="36"/>
      <c r="G17" s="36">
        <f>SUM(G12:G16)</f>
        <v>98</v>
      </c>
      <c r="H17" s="33"/>
      <c r="I17" s="34"/>
      <c r="J17" s="29"/>
      <c r="K17" s="21"/>
      <c r="L17" s="21"/>
      <c r="M17" s="21"/>
      <c r="N17" s="21"/>
      <c r="O17" s="21"/>
      <c r="P17" s="21"/>
      <c r="Q17" s="21"/>
    </row>
    <row r="18" spans="1:17" s="4" customFormat="1" x14ac:dyDescent="0.25">
      <c r="A18" s="52"/>
      <c r="B18" s="53"/>
      <c r="C18" s="53"/>
      <c r="D18" s="53"/>
      <c r="E18" s="53"/>
      <c r="F18" s="53"/>
      <c r="G18" s="53"/>
      <c r="H18" s="53"/>
      <c r="I18" s="54"/>
      <c r="J18" s="12"/>
      <c r="K18" s="22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39" t="s">
        <v>7</v>
      </c>
      <c r="B19" s="40"/>
      <c r="C19" s="40"/>
      <c r="D19" s="40"/>
      <c r="E19" s="41"/>
      <c r="F19" s="42" t="s">
        <v>13</v>
      </c>
      <c r="G19" s="42"/>
      <c r="H19" s="42"/>
      <c r="I19" s="42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39" t="s">
        <v>8</v>
      </c>
      <c r="B20" s="40"/>
      <c r="C20" s="40"/>
      <c r="D20" s="40"/>
      <c r="E20" s="41"/>
      <c r="F20" s="51" t="s">
        <v>12</v>
      </c>
      <c r="G20" s="51"/>
      <c r="H20" s="51"/>
      <c r="I20" s="51"/>
      <c r="Q20" s="12"/>
    </row>
    <row r="21" spans="1:17" s="4" customFormat="1" ht="33.75" customHeight="1" x14ac:dyDescent="0.25">
      <c r="A21" s="39" t="s">
        <v>14</v>
      </c>
      <c r="B21" s="40"/>
      <c r="C21" s="40"/>
      <c r="D21" s="40"/>
      <c r="E21" s="41"/>
      <c r="F21" s="51" t="s">
        <v>11</v>
      </c>
      <c r="G21" s="51"/>
      <c r="H21" s="51"/>
      <c r="I21" s="51"/>
      <c r="Q21" s="12"/>
    </row>
    <row r="22" spans="1:17" ht="121.5" customHeight="1" x14ac:dyDescent="0.25">
      <c r="A22" s="55" t="s">
        <v>16</v>
      </c>
      <c r="B22" s="56"/>
      <c r="C22" s="56"/>
      <c r="D22" s="56"/>
      <c r="E22" s="57"/>
      <c r="F22" s="58" t="s">
        <v>17</v>
      </c>
      <c r="G22" s="58"/>
      <c r="H22" s="58"/>
      <c r="I22" s="58"/>
    </row>
    <row r="23" spans="1:17" ht="42" customHeight="1" x14ac:dyDescent="0.3">
      <c r="A23" s="50"/>
      <c r="B23" s="50"/>
      <c r="C23" s="50"/>
      <c r="D23" s="50"/>
      <c r="E23" s="50"/>
      <c r="F23" s="59"/>
      <c r="G23" s="59"/>
      <c r="H23" s="59"/>
      <c r="I23" s="59"/>
      <c r="J23" s="5"/>
      <c r="K23" s="5"/>
      <c r="L23" s="5"/>
      <c r="M23" s="5"/>
      <c r="N23" s="5"/>
      <c r="O23" s="5"/>
      <c r="P23" s="5"/>
      <c r="Q23" s="5"/>
    </row>
    <row r="26" spans="1:17" ht="15.75" x14ac:dyDescent="0.25">
      <c r="A26" s="23"/>
      <c r="B26" s="23"/>
    </row>
    <row r="27" spans="1:17" ht="15.75" x14ac:dyDescent="0.25">
      <c r="A27" s="23"/>
      <c r="B27" s="23"/>
    </row>
  </sheetData>
  <mergeCells count="19">
    <mergeCell ref="A23:E23"/>
    <mergeCell ref="A21:E21"/>
    <mergeCell ref="F21:I21"/>
    <mergeCell ref="A18:I18"/>
    <mergeCell ref="A20:E20"/>
    <mergeCell ref="F20:I20"/>
    <mergeCell ref="A22:E22"/>
    <mergeCell ref="F22:I22"/>
    <mergeCell ref="F23:I23"/>
    <mergeCell ref="H1:I1"/>
    <mergeCell ref="A19:E19"/>
    <mergeCell ref="F19:I19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2025-04-23T02:36:19Z</dcterms:modified>
</cp:coreProperties>
</file>